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<sst xmlns="http://schemas.openxmlformats.org/spreadsheetml/2006/main" count="43" uniqueCount="42">
  <si>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2024年垫江县白家镇湖滨社区农产品仓储保鲜冷链基础设施建设项目</t>
  </si>
  <si>
    <t>工程</t>
  </si>
  <si>
    <t>封-2</t>
  </si>
  <si>
    <t>招标控制价</t>
  </si>
  <si>
    <t>招标控制价(小写)：</t>
  </si>
  <si>
    <t xml:space="preserve">(大写)：  </t>
  </si>
  <si>
    <t>玖拾玖万玖仟肆佰零伍元肆角捌分</t>
  </si>
  <si>
    <t>其中:安全文明施工费用(小写):</t>
  </si>
  <si>
    <t xml:space="preserve">(大写)： </t>
  </si>
  <si>
    <t>贰万壹仟叁佰肆拾壹元捌角壹分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</si>
  <si>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</si>
  <si>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</si>
  <si>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</si>
  <si>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</si>
  <si>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</si>
  <si>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</si>
  <si>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</si>
  <si>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</si>
  <si>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</si>
  <si>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</si>
  <si>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</si>
  <si>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</si>
  <si>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</si>
  <si>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</si>
  <si>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工程名称：2024年垫江县白家镇湖滨社区农产品仓储保鲜冷链基础设施建设项目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</si>
  <si>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</si>
  <si>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</si>
  <si>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</si>
  <si>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</si>
  <si>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</si>
  <si>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</si>
  <si>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</si>
  <si>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</si>
  <si>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</si>
  <si>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一号仓储</t>
  </si>
  <si>
    <t>2</t>
  </si>
  <si>
    <t>二号仓储</t>
  </si>
  <si>
    <t>室外工程</t>
  </si>
  <si>
    <t>冷库工程</t>
  </si>
  <si>
    <t>其他设备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</si>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</sst>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S7" sqref="S7"/>
    </sheetView>
  </sheetViews>
  <sheetFormatPr defaultColWidth="9" defaultRowHeight="11.5"/>
  <cols>
    <col min="1" max="1" width="20.33" customWidth="1"/>
    <col min="2" max="2" width="0.83" customWidth="1"/>
    <col min="3" max="3" width="6.33" customWidth="1"/>
    <col min="4" max="4" width="13.5" customWidth="1"/>
    <col min="5" max="5" width="15.5" customWidth="1"/>
    <col min="6" max="6" width="2.5" customWidth="1"/>
    <col min="7" max="7" width="19.83" customWidth="1"/>
    <col min="8" max="8" width="6.5" customWidth="1"/>
    <col min="9" max="10" width="13.8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999405.48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>
        <v>21341.81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N31" sqref="N31"/>
    </sheetView>
  </sheetViews>
  <sheetFormatPr defaultColWidth="9" defaultRowHeight="11.5" outlineLevelCol="7"/>
  <cols>
    <col min="1" max="1" width="8" customWidth="1"/>
    <col min="2" max="2" width="29.33" customWidth="1"/>
    <col min="3" max="3" width="0.33" customWidth="1"/>
    <col min="4" max="4" width="25.83" customWidth="1"/>
    <col min="5" max="5" width="16.33" customWidth="1"/>
    <col min="6" max="6" width="7" customWidth="1"/>
    <col min="7" max="7" width="17" customWidth="1"/>
    <col min="8" max="8" width="11.83" customWidth="1"/>
    <col min="10" max="10" width="10.7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18" customHeight="1" spans="1:8">
      <c r="A6" s="11" t="s">
        <v>33</v>
      </c>
      <c r="B6" s="14" t="s">
        <v>34</v>
      </c>
      <c r="C6" s="15">
        <v>300144.46</v>
      </c>
      <c r="D6" s="15"/>
      <c r="E6" s="15">
        <v>32250</v>
      </c>
      <c r="F6" s="15">
        <v>9287.14</v>
      </c>
      <c r="G6" s="15"/>
      <c r="H6" s="16">
        <v>7702.3</v>
      </c>
    </row>
    <row r="7" ht="18" customHeight="1" spans="1:8">
      <c r="A7" s="11" t="s">
        <v>35</v>
      </c>
      <c r="B7" s="14" t="s">
        <v>36</v>
      </c>
      <c r="C7" s="15">
        <v>291080.52</v>
      </c>
      <c r="D7" s="15"/>
      <c r="E7" s="15">
        <v>47830</v>
      </c>
      <c r="F7" s="15">
        <v>9052.84</v>
      </c>
      <c r="G7" s="15"/>
      <c r="H7" s="16">
        <v>7283.6</v>
      </c>
    </row>
    <row r="8" ht="18" customHeight="1" spans="1:8">
      <c r="A8" s="11">
        <v>3</v>
      </c>
      <c r="B8" s="14" t="s">
        <v>37</v>
      </c>
      <c r="C8" s="15">
        <v>95193.5</v>
      </c>
      <c r="D8" s="15"/>
      <c r="E8" s="15"/>
      <c r="F8" s="15">
        <v>3001.83</v>
      </c>
      <c r="G8" s="15"/>
      <c r="H8" s="16">
        <v>483.38</v>
      </c>
    </row>
    <row r="9" ht="18" customHeight="1" spans="1:8">
      <c r="A9" s="11">
        <v>4</v>
      </c>
      <c r="B9" s="14" t="s">
        <v>38</v>
      </c>
      <c r="C9" s="15">
        <v>200987</v>
      </c>
      <c r="D9" s="15"/>
      <c r="E9" s="15"/>
      <c r="F9" s="15"/>
      <c r="G9" s="15"/>
      <c r="H9" s="16"/>
    </row>
    <row r="10" ht="18" customHeight="1" spans="1:8">
      <c r="A10" s="11">
        <v>5</v>
      </c>
      <c r="B10" s="14" t="s">
        <v>39</v>
      </c>
      <c r="C10" s="15">
        <v>112000</v>
      </c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40</v>
      </c>
      <c r="B35" s="18"/>
      <c r="C35" s="19">
        <f>C6+C7++C8+C9+C10</f>
        <v>999405.48</v>
      </c>
      <c r="D35" s="19"/>
      <c r="E35" s="19">
        <v>80080</v>
      </c>
      <c r="F35" s="19">
        <f>F6+F7+F8</f>
        <v>21341.81</v>
      </c>
      <c r="G35" s="19"/>
      <c r="H35" s="20">
        <f>H6+H7+H8</f>
        <v>15469.28</v>
      </c>
    </row>
    <row r="36" ht="25.5" customHeight="1" spans="1:8">
      <c r="A36" s="21" t="s">
        <v>41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懒懒姐</cp:lastModifiedBy>
  <dcterms:created xsi:type="dcterms:W3CDTF">2024-09-12T22:30:00Z</dcterms:created>
  <dcterms:modified xsi:type="dcterms:W3CDTF">2024-10-13T12:05:27Z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BB67F10577324B34A9E4729FEE07A8E1_12</vt:lpwstr>
  </property>
  <property fmtid="{D5CDD505-2E9C-101B-9397-08002B2CF9AE}" pid="3" name="KSOProductBuildVer">
    <vt:lpwstr>2052-12.1.0.18276</vt:lpwstr>
  </property>
</Properties>
</file>